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----Заявка КОНС. 310Е(F) выч. техника (НОВ.) до 06.12\УВЕД. 1\32110841791\Приложение №1 - Техническое задание\Центр_ТЗ\"/>
    </mc:Choice>
  </mc:AlternateContent>
  <bookViews>
    <workbookView xWindow="-15" yWindow="-15" windowWidth="28830" windowHeight="640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'Кол-во'!$A$4:$L$38</definedName>
    <definedName name="_xlnm.Print_Area" localSheetId="0">'Кол-во'!$A$1:$L$49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1" l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I38" i="1" l="1"/>
  <c r="J38" i="1"/>
  <c r="K38" i="1"/>
  <c r="H38" i="1"/>
  <c r="L38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<sst xmlns="http://schemas.openxmlformats.org/spreadsheetml/2006/main" count="177" uniqueCount="63">
  <si>
    <t>ЕИ</t>
  </si>
  <si>
    <t>Способ доставки</t>
  </si>
  <si>
    <t>Срок поставки</t>
  </si>
  <si>
    <t>Брянскэнерго</t>
  </si>
  <si>
    <t>Липецкэнерго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</si>
  <si>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</si>
  <si>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</si>
  <si>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</si>
  <si>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</si>
  <si>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</si>
  <si>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</si>
  <si>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</si>
  <si>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</si>
  <si>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г. Брянск, пр-т Московский, 43 (Центральный склад)</t>
  </si>
  <si>
    <t>ИТОГО</t>
  </si>
  <si>
    <t>Липецкая область, с.Подгорное, ПС "Правобережная"</t>
  </si>
  <si>
    <t>г. Тамбов, ул.Авиационная, д.149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</si>
  <si>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</si>
  <si>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</si>
  <si>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</si>
  <si>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310E</t>
  </si>
  <si>
    <t>Вычислит. и офисная оргтехника</t>
  </si>
  <si>
    <t>Номер лота</t>
  </si>
  <si>
    <t>Наименование лота</t>
  </si>
  <si>
    <t>номер материала</t>
  </si>
  <si>
    <t>Наименование продукции</t>
  </si>
  <si>
    <t>МФУ Kyocera ECOSYS M2235dn</t>
  </si>
  <si>
    <t>Монитор 23,8" Dell SE2416H</t>
  </si>
  <si>
    <t>МФУ XEROX WorkCentere 6515n</t>
  </si>
  <si>
    <t xml:space="preserve"> Сканер Epson Perfection V19</t>
  </si>
  <si>
    <t>Ноутбук Lenovo ThinkBook 14 G2 ARE (20VF0035RU)</t>
  </si>
  <si>
    <t xml:space="preserve">Компьютер DELL Vostro 3888, Intel Core i3 10100, DDR4 8ГБ, 256ГБ(SSD), Intel UHD Graphics 630, DVD-RW, CR, Linux, черный [3888-0057] </t>
  </si>
  <si>
    <t>Камера PTZ CleverMic 1018UHS или эквивалент</t>
  </si>
  <si>
    <t>МФУ Kyocera ECOSYS M3645dn+TK-3160 или эквивалент</t>
  </si>
  <si>
    <t>Центральный контроллер конференц-системы. Поддержка до 100 пультов VIS-DCP1000 (или функциональный аналог)</t>
  </si>
  <si>
    <t>Дискуссионный пульт председателя VIS-DEC-T (или функциональный аналог)</t>
  </si>
  <si>
    <t>Дискуссионный пульт делегата VIS-DED-T (или функциональный аналог)</t>
  </si>
  <si>
    <t>Ноутбук HP ProBook 440 G7 (или эквивалент)</t>
  </si>
  <si>
    <t>ПК, в составе:                                                - Aguarius Pro K44 R43 - 1 шт.                        - монитор Samsung C24F396FHI - 2 шт.</t>
  </si>
  <si>
    <t>МФУ KYOCERA ECOSYS M3645idn+Тонер ТК-3060 (14.5К)</t>
  </si>
  <si>
    <t>ПК Aquarius Pro K20 (MNT_450/i3_10100/FLN/8192D4_2400/SSD500/VINT/KM/W10P/SAQ)/ Pilot Pro/Монитор AOC 27B2DA  2шт.</t>
  </si>
  <si>
    <t>МФУ KYOCERA ECOSYS M2040dn</t>
  </si>
  <si>
    <t>ИБП CyberPower OLS1500ERT2U 1500VA/1350W или полнофункциональный эквивалент (Источник бесперебойного питания с дополнительным батарейным модулем BPSE36V45ART2U и платой удаленного управления RMCARD205)</t>
  </si>
  <si>
    <t>МФУ Canon imagePROGRAF iPF TX-3000 MFP T36 или полнофункциональный эквивалент</t>
  </si>
  <si>
    <t>Ноутбук HP ProBook 470 G5 (2UB72EA) или полнофункциональный эквивалент</t>
  </si>
  <si>
    <t>Планшет Samsung Galaxy Tab Active 2 8.0" SM-T395 или полнофункциональный  эквивалент</t>
  </si>
  <si>
    <t>Принтер кабельный Partex Promark T-1000 или полнофункциональный  эквивалент</t>
  </si>
  <si>
    <t>Разветвитель HDMI 4K 10-ти портовый ATEN VS0110HA или полнофункциональный  эквивалент</t>
  </si>
  <si>
    <t>кмт</t>
  </si>
  <si>
    <t>Samsung Galaxy Tab Active 3 8.0 SM-T575,
либо эквивалент</t>
  </si>
  <si>
    <t>Компьютер Aquarius Pro Р30 К15/2x24" / Aquarius Pro W60 K12/2хAOC 24"</t>
  </si>
  <si>
    <t>Ноутбук (9HP80EA) HP ProBook 440 G7 Core i7-10510U 1.8GHz,14 FHD (1920x1080) AG 16Gb DDR4(1),512GB SSD,45Wh LL,Backlit,FPR,1.6kg,1y,Silver,Win10Pro</t>
  </si>
  <si>
    <t>Ноутбук  (2X7V7EA) HP 250 G8 Core i5-1035G1 1.0GHz,15.6" FHD (1920x1080) AG,8Gb DDR4(1),512GB SSD,41Wh,1.8kg,1y,Silver,DOS</t>
  </si>
  <si>
    <t>Микрофон на «гусиной шее» длина 410 мм VIS-M410</t>
  </si>
  <si>
    <t>Трекер персональный Iridium StecTrace</t>
  </si>
  <si>
    <t>310F</t>
  </si>
  <si>
    <t>Оборудование связи</t>
  </si>
  <si>
    <t>Радиостанция портатив. Motorola DР4601Е</t>
  </si>
  <si>
    <t>Радиостанция мобильная Motorola DM4601Е</t>
  </si>
  <si>
    <t>Трекер персональный IRIDIUM STECTRACE</t>
  </si>
  <si>
    <t>Измеритель MRU-200+ERP-1+комплект клещей</t>
  </si>
  <si>
    <t>Устройство СПД SM160-02М ВЛСТ 340.00.000-02М/100Д</t>
  </si>
  <si>
    <t>в течение 60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</si>
</sst>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3" borderId="0" xfId="3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center" vertical="center" wrapText="1"/>
    </xf>
    <xf numFmtId="0" fontId="9" fillId="3" borderId="0" xfId="3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12" xfId="1"/>
    <cellStyle name="Обычный 2" xfId="2"/>
    <cellStyle name="Обычный 2 2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="83" zoomScaleNormal="83" zoomScaleSheetLayoutView="83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F12" sqref="F12"/>
    </sheetView>
  </sheetViews>
  <sheetFormatPr defaultColWidth="8.85546875" defaultRowHeight="15" x14ac:dyDescent="0.25"/>
  <cols>
    <col min="1" max="1" width="7.7109375" style="12" bestFit="1" customWidth="1"/>
    <col min="2" max="2" width="12.85546875" style="12" customWidth="1"/>
    <col min="3" max="3" width="41.28515625" style="12" customWidth="1"/>
    <col min="4" max="4" width="9.7109375" style="12" customWidth="1"/>
    <col min="5" max="5" width="24" style="32" customWidth="1"/>
    <col min="6" max="6" width="7.28515625" style="12" customWidth="1"/>
    <col min="7" max="7" width="7.140625" style="12" customWidth="1"/>
    <col min="8" max="11" width="16.85546875" style="12" customWidth="1"/>
    <col min="12" max="12" width="12.140625" style="13" customWidth="1"/>
    <col min="13" max="16384" width="8.85546875" style="12"/>
  </cols>
  <sheetData>
    <row r="1" spans="1:12" x14ac:dyDescent="0.25">
      <c r="B1" s="17" t="s">
        <v>20</v>
      </c>
      <c r="C1" s="17" t="s">
        <v>21</v>
      </c>
    </row>
    <row r="2" spans="1:12" x14ac:dyDescent="0.25">
      <c r="B2" s="17" t="s">
        <v>55</v>
      </c>
      <c r="C2" s="39" t="s">
        <v>56</v>
      </c>
      <c r="H2" s="15">
        <v>2021</v>
      </c>
    </row>
    <row r="3" spans="1:12" x14ac:dyDescent="0.25">
      <c r="H3" s="40" t="s">
        <v>3</v>
      </c>
      <c r="I3" s="40" t="s">
        <v>4</v>
      </c>
      <c r="J3" s="40" t="s">
        <v>5</v>
      </c>
      <c r="K3" s="40" t="s">
        <v>6</v>
      </c>
      <c r="L3" s="41" t="s">
        <v>7</v>
      </c>
    </row>
    <row r="4" spans="1:12" ht="39.75" customHeight="1" x14ac:dyDescent="0.25">
      <c r="A4" s="23" t="s">
        <v>10</v>
      </c>
      <c r="B4" s="36" t="s">
        <v>24</v>
      </c>
      <c r="C4" s="24" t="s">
        <v>25</v>
      </c>
      <c r="D4" s="25" t="s">
        <v>22</v>
      </c>
      <c r="E4" s="33" t="s">
        <v>23</v>
      </c>
      <c r="F4" s="24" t="s">
        <v>12</v>
      </c>
      <c r="G4" s="24" t="s">
        <v>0</v>
      </c>
      <c r="H4" s="17" t="s">
        <v>8</v>
      </c>
      <c r="I4" s="17" t="s">
        <v>8</v>
      </c>
      <c r="J4" s="17" t="s">
        <v>8</v>
      </c>
      <c r="K4" s="17" t="s">
        <v>8</v>
      </c>
      <c r="L4" s="17" t="s">
        <v>8</v>
      </c>
    </row>
    <row r="5" spans="1:12" s="19" customFormat="1" ht="25.5" x14ac:dyDescent="0.25">
      <c r="A5" s="9">
        <v>1</v>
      </c>
      <c r="B5" s="16"/>
      <c r="C5" s="30" t="s">
        <v>26</v>
      </c>
      <c r="D5" s="17" t="s">
        <v>20</v>
      </c>
      <c r="E5" s="39" t="s">
        <v>21</v>
      </c>
      <c r="F5" s="18">
        <v>4</v>
      </c>
      <c r="G5" s="10" t="s">
        <v>19</v>
      </c>
      <c r="H5" s="31">
        <v>12</v>
      </c>
      <c r="I5" s="18"/>
      <c r="J5" s="18"/>
      <c r="K5" s="18"/>
      <c r="L5" s="1">
        <f>SUM(H5:K5)</f>
        <v>12</v>
      </c>
    </row>
    <row r="6" spans="1:12" s="19" customFormat="1" ht="25.5" x14ac:dyDescent="0.25">
      <c r="A6" s="9">
        <f>A5+1</f>
        <v>2</v>
      </c>
      <c r="B6" s="16"/>
      <c r="C6" s="30" t="s">
        <v>28</v>
      </c>
      <c r="D6" s="17" t="s">
        <v>20</v>
      </c>
      <c r="E6" s="39" t="s">
        <v>21</v>
      </c>
      <c r="F6" s="18">
        <v>4</v>
      </c>
      <c r="G6" s="10" t="s">
        <v>19</v>
      </c>
      <c r="H6" s="31">
        <v>3</v>
      </c>
      <c r="I6" s="18"/>
      <c r="J6" s="18"/>
      <c r="K6" s="18"/>
      <c r="L6" s="1">
        <f t="shared" ref="L6:L37" si="0">SUM(H6:K6)</f>
        <v>3</v>
      </c>
    </row>
    <row r="7" spans="1:12" s="19" customFormat="1" ht="25.5" x14ac:dyDescent="0.25">
      <c r="A7" s="9">
        <f t="shared" ref="A7:A37" si="1">A6+1</f>
        <v>3</v>
      </c>
      <c r="B7" s="16"/>
      <c r="C7" s="30" t="s">
        <v>29</v>
      </c>
      <c r="D7" s="17" t="s">
        <v>20</v>
      </c>
      <c r="E7" s="39" t="s">
        <v>21</v>
      </c>
      <c r="F7" s="18">
        <v>4</v>
      </c>
      <c r="G7" s="10" t="s">
        <v>19</v>
      </c>
      <c r="H7" s="31">
        <v>7</v>
      </c>
      <c r="I7" s="18"/>
      <c r="J7" s="18"/>
      <c r="K7" s="18"/>
      <c r="L7" s="1">
        <f t="shared" si="0"/>
        <v>7</v>
      </c>
    </row>
    <row r="8" spans="1:12" s="19" customFormat="1" ht="25.5" x14ac:dyDescent="0.25">
      <c r="A8" s="9">
        <f t="shared" si="1"/>
        <v>4</v>
      </c>
      <c r="B8" s="16"/>
      <c r="C8" s="30" t="s">
        <v>30</v>
      </c>
      <c r="D8" s="17" t="s">
        <v>20</v>
      </c>
      <c r="E8" s="39" t="s">
        <v>21</v>
      </c>
      <c r="F8" s="18">
        <v>4</v>
      </c>
      <c r="G8" s="10" t="s">
        <v>19</v>
      </c>
      <c r="H8" s="18">
        <v>10</v>
      </c>
      <c r="I8" s="31"/>
      <c r="J8" s="18"/>
      <c r="K8" s="18"/>
      <c r="L8" s="1">
        <f t="shared" si="0"/>
        <v>10</v>
      </c>
    </row>
    <row r="9" spans="1:12" s="19" customFormat="1" ht="25.5" x14ac:dyDescent="0.25">
      <c r="A9" s="9">
        <f t="shared" si="1"/>
        <v>5</v>
      </c>
      <c r="B9" s="16"/>
      <c r="C9" s="30" t="s">
        <v>27</v>
      </c>
      <c r="D9" s="17" t="s">
        <v>20</v>
      </c>
      <c r="E9" s="39" t="s">
        <v>21</v>
      </c>
      <c r="F9" s="18">
        <v>4</v>
      </c>
      <c r="G9" s="10" t="s">
        <v>19</v>
      </c>
      <c r="H9" s="18">
        <v>30</v>
      </c>
      <c r="I9" s="31"/>
      <c r="J9" s="18"/>
      <c r="K9" s="18"/>
      <c r="L9" s="1">
        <f t="shared" si="0"/>
        <v>30</v>
      </c>
    </row>
    <row r="10" spans="1:12" s="19" customFormat="1" ht="51" x14ac:dyDescent="0.25">
      <c r="A10" s="9">
        <f t="shared" si="1"/>
        <v>6</v>
      </c>
      <c r="B10" s="16"/>
      <c r="C10" s="30" t="s">
        <v>31</v>
      </c>
      <c r="D10" s="17" t="s">
        <v>20</v>
      </c>
      <c r="E10" s="39" t="s">
        <v>21</v>
      </c>
      <c r="F10" s="18">
        <v>4</v>
      </c>
      <c r="G10" s="10" t="s">
        <v>19</v>
      </c>
      <c r="H10" s="18">
        <v>7</v>
      </c>
      <c r="I10" s="31"/>
      <c r="J10" s="18"/>
      <c r="K10" s="18"/>
      <c r="L10" s="1">
        <f t="shared" si="0"/>
        <v>7</v>
      </c>
    </row>
    <row r="11" spans="1:12" s="19" customFormat="1" ht="25.5" x14ac:dyDescent="0.25">
      <c r="A11" s="9">
        <f t="shared" si="1"/>
        <v>7</v>
      </c>
      <c r="B11" s="16"/>
      <c r="C11" s="7" t="s">
        <v>32</v>
      </c>
      <c r="D11" s="17" t="s">
        <v>20</v>
      </c>
      <c r="E11" s="39" t="s">
        <v>21</v>
      </c>
      <c r="F11" s="18">
        <v>2</v>
      </c>
      <c r="G11" s="37" t="s">
        <v>19</v>
      </c>
      <c r="H11" s="18">
        <v>1</v>
      </c>
      <c r="I11" s="18"/>
      <c r="J11" s="18"/>
      <c r="K11" s="18"/>
      <c r="L11" s="1">
        <f t="shared" si="0"/>
        <v>1</v>
      </c>
    </row>
    <row r="12" spans="1:12" s="19" customFormat="1" ht="25.5" x14ac:dyDescent="0.25">
      <c r="A12" s="9">
        <f t="shared" si="1"/>
        <v>8</v>
      </c>
      <c r="B12" s="16"/>
      <c r="C12" s="30" t="s">
        <v>33</v>
      </c>
      <c r="D12" s="17" t="s">
        <v>20</v>
      </c>
      <c r="E12" s="39" t="s">
        <v>21</v>
      </c>
      <c r="F12" s="18">
        <v>2</v>
      </c>
      <c r="G12" s="10" t="s">
        <v>19</v>
      </c>
      <c r="H12" s="18">
        <v>20</v>
      </c>
      <c r="I12" s="31"/>
      <c r="J12" s="18"/>
      <c r="K12" s="18"/>
      <c r="L12" s="1">
        <f t="shared" si="0"/>
        <v>20</v>
      </c>
    </row>
    <row r="13" spans="1:12" s="19" customFormat="1" ht="38.25" x14ac:dyDescent="0.25">
      <c r="A13" s="9">
        <f t="shared" si="1"/>
        <v>9</v>
      </c>
      <c r="B13" s="16"/>
      <c r="C13" s="30" t="s">
        <v>34</v>
      </c>
      <c r="D13" s="17" t="s">
        <v>20</v>
      </c>
      <c r="E13" s="39" t="s">
        <v>21</v>
      </c>
      <c r="F13" s="18">
        <v>2</v>
      </c>
      <c r="G13" s="10" t="s">
        <v>19</v>
      </c>
      <c r="H13" s="18">
        <v>1</v>
      </c>
      <c r="I13" s="31"/>
      <c r="J13" s="18"/>
      <c r="K13" s="18"/>
      <c r="L13" s="1">
        <f t="shared" si="0"/>
        <v>1</v>
      </c>
    </row>
    <row r="14" spans="1:12" s="19" customFormat="1" ht="34.5" customHeight="1" x14ac:dyDescent="0.25">
      <c r="A14" s="9">
        <f t="shared" si="1"/>
        <v>10</v>
      </c>
      <c r="B14" s="16"/>
      <c r="C14" s="30" t="s">
        <v>35</v>
      </c>
      <c r="D14" s="17" t="s">
        <v>20</v>
      </c>
      <c r="E14" s="39" t="s">
        <v>21</v>
      </c>
      <c r="F14" s="18">
        <v>4</v>
      </c>
      <c r="G14" s="10" t="s">
        <v>19</v>
      </c>
      <c r="H14" s="18">
        <v>1</v>
      </c>
      <c r="I14" s="31"/>
      <c r="J14" s="18"/>
      <c r="K14" s="18"/>
      <c r="L14" s="1">
        <f t="shared" si="0"/>
        <v>1</v>
      </c>
    </row>
    <row r="15" spans="1:12" s="19" customFormat="1" ht="34.5" customHeight="1" x14ac:dyDescent="0.25">
      <c r="A15" s="9">
        <f t="shared" si="1"/>
        <v>11</v>
      </c>
      <c r="B15" s="16"/>
      <c r="C15" s="30" t="s">
        <v>36</v>
      </c>
      <c r="D15" s="17" t="s">
        <v>20</v>
      </c>
      <c r="E15" s="39" t="s">
        <v>21</v>
      </c>
      <c r="F15" s="18">
        <v>4</v>
      </c>
      <c r="G15" s="10" t="s">
        <v>19</v>
      </c>
      <c r="H15" s="18">
        <v>8</v>
      </c>
      <c r="I15" s="31"/>
      <c r="J15" s="18"/>
      <c r="K15" s="18"/>
      <c r="L15" s="1">
        <f t="shared" si="0"/>
        <v>8</v>
      </c>
    </row>
    <row r="16" spans="1:12" s="19" customFormat="1" ht="32.25" customHeight="1" x14ac:dyDescent="0.25">
      <c r="A16" s="9">
        <f t="shared" si="1"/>
        <v>12</v>
      </c>
      <c r="B16" s="16"/>
      <c r="C16" s="30" t="s">
        <v>53</v>
      </c>
      <c r="D16" s="17" t="s">
        <v>20</v>
      </c>
      <c r="E16" s="39" t="s">
        <v>21</v>
      </c>
      <c r="F16" s="18">
        <v>4</v>
      </c>
      <c r="G16" s="10" t="s">
        <v>19</v>
      </c>
      <c r="H16" s="18">
        <v>9</v>
      </c>
      <c r="I16" s="31"/>
      <c r="J16" s="18"/>
      <c r="K16" s="18"/>
      <c r="L16" s="1">
        <f t="shared" si="0"/>
        <v>9</v>
      </c>
    </row>
    <row r="17" spans="1:12" s="19" customFormat="1" ht="28.5" customHeight="1" x14ac:dyDescent="0.25">
      <c r="A17" s="9">
        <f t="shared" si="1"/>
        <v>13</v>
      </c>
      <c r="B17" s="16"/>
      <c r="C17" s="30" t="s">
        <v>37</v>
      </c>
      <c r="D17" s="17" t="s">
        <v>20</v>
      </c>
      <c r="E17" s="39" t="s">
        <v>21</v>
      </c>
      <c r="F17" s="18">
        <v>2</v>
      </c>
      <c r="G17" s="10" t="s">
        <v>19</v>
      </c>
      <c r="H17" s="18">
        <v>5</v>
      </c>
      <c r="I17" s="31"/>
      <c r="J17" s="18"/>
      <c r="K17" s="18"/>
      <c r="L17" s="1">
        <f t="shared" si="0"/>
        <v>5</v>
      </c>
    </row>
    <row r="18" spans="1:12" s="19" customFormat="1" ht="76.5" x14ac:dyDescent="0.25">
      <c r="A18" s="9">
        <f t="shared" si="1"/>
        <v>14</v>
      </c>
      <c r="B18" s="16"/>
      <c r="C18" s="30" t="s">
        <v>42</v>
      </c>
      <c r="D18" s="17" t="s">
        <v>20</v>
      </c>
      <c r="E18" s="39" t="s">
        <v>21</v>
      </c>
      <c r="F18" s="18">
        <v>2</v>
      </c>
      <c r="G18" s="10" t="s">
        <v>48</v>
      </c>
      <c r="H18" s="18"/>
      <c r="I18" s="31">
        <v>15</v>
      </c>
      <c r="J18" s="31"/>
      <c r="K18" s="18"/>
      <c r="L18" s="1">
        <f t="shared" si="0"/>
        <v>15</v>
      </c>
    </row>
    <row r="19" spans="1:12" s="19" customFormat="1" ht="33.75" customHeight="1" x14ac:dyDescent="0.25">
      <c r="A19" s="9">
        <f t="shared" si="1"/>
        <v>15</v>
      </c>
      <c r="B19" s="16"/>
      <c r="C19" s="30" t="s">
        <v>43</v>
      </c>
      <c r="D19" s="17" t="s">
        <v>20</v>
      </c>
      <c r="E19" s="39" t="s">
        <v>21</v>
      </c>
      <c r="F19" s="18">
        <v>2</v>
      </c>
      <c r="G19" s="10" t="s">
        <v>48</v>
      </c>
      <c r="H19" s="18"/>
      <c r="I19" s="31">
        <v>1</v>
      </c>
      <c r="J19" s="31"/>
      <c r="K19" s="18"/>
      <c r="L19" s="1">
        <f t="shared" si="0"/>
        <v>1</v>
      </c>
    </row>
    <row r="20" spans="1:12" s="19" customFormat="1" ht="32.25" customHeight="1" x14ac:dyDescent="0.25">
      <c r="A20" s="9">
        <f t="shared" si="1"/>
        <v>16</v>
      </c>
      <c r="B20" s="16"/>
      <c r="C20" s="30" t="s">
        <v>44</v>
      </c>
      <c r="D20" s="17" t="s">
        <v>20</v>
      </c>
      <c r="E20" s="39" t="s">
        <v>21</v>
      </c>
      <c r="F20" s="18">
        <v>2</v>
      </c>
      <c r="G20" s="10" t="s">
        <v>19</v>
      </c>
      <c r="H20" s="18"/>
      <c r="I20" s="31">
        <v>4</v>
      </c>
      <c r="J20" s="31"/>
      <c r="K20" s="18"/>
      <c r="L20" s="1">
        <f t="shared" si="0"/>
        <v>4</v>
      </c>
    </row>
    <row r="21" spans="1:12" s="19" customFormat="1" ht="39.75" customHeight="1" x14ac:dyDescent="0.25">
      <c r="A21" s="9">
        <f t="shared" si="1"/>
        <v>17</v>
      </c>
      <c r="B21" s="16"/>
      <c r="C21" s="30" t="s">
        <v>45</v>
      </c>
      <c r="D21" s="17" t="s">
        <v>20</v>
      </c>
      <c r="E21" s="39" t="s">
        <v>21</v>
      </c>
      <c r="F21" s="18">
        <v>2</v>
      </c>
      <c r="G21" s="10" t="s">
        <v>19</v>
      </c>
      <c r="H21" s="18"/>
      <c r="I21" s="31">
        <v>12</v>
      </c>
      <c r="J21" s="31"/>
      <c r="K21" s="18"/>
      <c r="L21" s="1">
        <f t="shared" si="0"/>
        <v>12</v>
      </c>
    </row>
    <row r="22" spans="1:12" s="19" customFormat="1" ht="39.75" customHeight="1" x14ac:dyDescent="0.25">
      <c r="A22" s="9">
        <f t="shared" si="1"/>
        <v>18</v>
      </c>
      <c r="B22" s="16"/>
      <c r="C22" s="30" t="s">
        <v>46</v>
      </c>
      <c r="D22" s="17" t="s">
        <v>20</v>
      </c>
      <c r="E22" s="39" t="s">
        <v>21</v>
      </c>
      <c r="F22" s="18">
        <v>2</v>
      </c>
      <c r="G22" s="10" t="s">
        <v>19</v>
      </c>
      <c r="H22" s="18"/>
      <c r="I22" s="31">
        <v>1</v>
      </c>
      <c r="J22" s="31"/>
      <c r="K22" s="18"/>
      <c r="L22" s="1">
        <f t="shared" si="0"/>
        <v>1</v>
      </c>
    </row>
    <row r="23" spans="1:12" s="19" customFormat="1" ht="39.75" customHeight="1" x14ac:dyDescent="0.25">
      <c r="A23" s="9">
        <f t="shared" si="1"/>
        <v>19</v>
      </c>
      <c r="B23" s="16"/>
      <c r="C23" s="30" t="s">
        <v>47</v>
      </c>
      <c r="D23" s="17" t="s">
        <v>20</v>
      </c>
      <c r="E23" s="39" t="s">
        <v>21</v>
      </c>
      <c r="F23" s="18">
        <v>2</v>
      </c>
      <c r="G23" s="10" t="s">
        <v>48</v>
      </c>
      <c r="H23" s="18"/>
      <c r="I23" s="31">
        <v>2</v>
      </c>
      <c r="J23" s="31"/>
      <c r="K23" s="18"/>
      <c r="L23" s="1">
        <f t="shared" si="0"/>
        <v>2</v>
      </c>
    </row>
    <row r="24" spans="1:12" s="19" customFormat="1" ht="49.5" customHeight="1" x14ac:dyDescent="0.25">
      <c r="A24" s="9">
        <f t="shared" si="1"/>
        <v>20</v>
      </c>
      <c r="B24" s="16"/>
      <c r="C24" s="30" t="s">
        <v>38</v>
      </c>
      <c r="D24" s="17" t="s">
        <v>20</v>
      </c>
      <c r="E24" s="39" t="s">
        <v>21</v>
      </c>
      <c r="F24" s="18">
        <v>2</v>
      </c>
      <c r="G24" s="10" t="s">
        <v>19</v>
      </c>
      <c r="H24" s="18"/>
      <c r="I24" s="18"/>
      <c r="J24" s="18">
        <v>44</v>
      </c>
      <c r="K24" s="31"/>
      <c r="L24" s="1">
        <f t="shared" si="0"/>
        <v>44</v>
      </c>
    </row>
    <row r="25" spans="1:12" s="19" customFormat="1" ht="31.5" customHeight="1" x14ac:dyDescent="0.25">
      <c r="A25" s="9">
        <f t="shared" si="1"/>
        <v>21</v>
      </c>
      <c r="B25" s="16"/>
      <c r="C25" s="30" t="s">
        <v>39</v>
      </c>
      <c r="D25" s="17" t="s">
        <v>20</v>
      </c>
      <c r="E25" s="39" t="s">
        <v>21</v>
      </c>
      <c r="F25" s="18">
        <v>2</v>
      </c>
      <c r="G25" s="10" t="s">
        <v>19</v>
      </c>
      <c r="H25" s="18"/>
      <c r="I25" s="18"/>
      <c r="J25" s="18">
        <v>15</v>
      </c>
      <c r="K25" s="31"/>
      <c r="L25" s="1">
        <f t="shared" si="0"/>
        <v>15</v>
      </c>
    </row>
    <row r="26" spans="1:12" s="19" customFormat="1" ht="51" x14ac:dyDescent="0.25">
      <c r="A26" s="9">
        <f t="shared" si="1"/>
        <v>22</v>
      </c>
      <c r="B26" s="16"/>
      <c r="C26" s="30" t="s">
        <v>40</v>
      </c>
      <c r="D26" s="17" t="s">
        <v>20</v>
      </c>
      <c r="E26" s="39" t="s">
        <v>21</v>
      </c>
      <c r="F26" s="18">
        <v>2</v>
      </c>
      <c r="G26" s="10" t="s">
        <v>19</v>
      </c>
      <c r="H26" s="18"/>
      <c r="I26" s="18"/>
      <c r="J26" s="18"/>
      <c r="K26" s="31">
        <v>60</v>
      </c>
      <c r="L26" s="1">
        <f t="shared" si="0"/>
        <v>60</v>
      </c>
    </row>
    <row r="27" spans="1:12" s="19" customFormat="1" ht="25.5" x14ac:dyDescent="0.25">
      <c r="A27" s="9">
        <f t="shared" si="1"/>
        <v>23</v>
      </c>
      <c r="B27" s="16"/>
      <c r="C27" s="30" t="s">
        <v>41</v>
      </c>
      <c r="D27" s="17" t="s">
        <v>20</v>
      </c>
      <c r="E27" s="39" t="s">
        <v>21</v>
      </c>
      <c r="F27" s="18">
        <v>2</v>
      </c>
      <c r="G27" s="10" t="s">
        <v>19</v>
      </c>
      <c r="H27" s="18"/>
      <c r="I27" s="18"/>
      <c r="J27" s="18"/>
      <c r="K27" s="31">
        <v>40</v>
      </c>
      <c r="L27" s="1">
        <f t="shared" si="0"/>
        <v>40</v>
      </c>
    </row>
    <row r="28" spans="1:12" s="19" customFormat="1" ht="34.5" customHeight="1" x14ac:dyDescent="0.25">
      <c r="A28" s="9">
        <f t="shared" si="1"/>
        <v>24</v>
      </c>
      <c r="B28" s="16"/>
      <c r="C28" s="30" t="s">
        <v>49</v>
      </c>
      <c r="D28" s="17" t="s">
        <v>20</v>
      </c>
      <c r="E28" s="39" t="s">
        <v>21</v>
      </c>
      <c r="F28" s="18">
        <v>2</v>
      </c>
      <c r="G28" s="10" t="s">
        <v>19</v>
      </c>
      <c r="H28" s="18"/>
      <c r="I28" s="18"/>
      <c r="J28" s="18"/>
      <c r="K28" s="31">
        <v>16</v>
      </c>
      <c r="L28" s="1">
        <f t="shared" si="0"/>
        <v>16</v>
      </c>
    </row>
    <row r="29" spans="1:12" s="19" customFormat="1" ht="25.5" x14ac:dyDescent="0.25">
      <c r="A29" s="9">
        <v>25</v>
      </c>
      <c r="B29" s="16">
        <v>804005783</v>
      </c>
      <c r="C29" s="30" t="s">
        <v>50</v>
      </c>
      <c r="D29" s="17" t="s">
        <v>20</v>
      </c>
      <c r="E29" s="39" t="s">
        <v>21</v>
      </c>
      <c r="F29" s="18">
        <v>2</v>
      </c>
      <c r="G29" s="10" t="s">
        <v>19</v>
      </c>
      <c r="H29" s="18"/>
      <c r="I29" s="18"/>
      <c r="J29" s="18"/>
      <c r="K29" s="31">
        <v>10</v>
      </c>
      <c r="L29" s="1">
        <f t="shared" si="0"/>
        <v>10</v>
      </c>
    </row>
    <row r="30" spans="1:12" s="19" customFormat="1" ht="68.25" customHeight="1" x14ac:dyDescent="0.25">
      <c r="A30" s="9">
        <v>26</v>
      </c>
      <c r="B30" s="16">
        <v>804006630</v>
      </c>
      <c r="C30" s="30" t="s">
        <v>51</v>
      </c>
      <c r="D30" s="17" t="s">
        <v>20</v>
      </c>
      <c r="E30" s="39" t="s">
        <v>21</v>
      </c>
      <c r="F30" s="18">
        <v>2</v>
      </c>
      <c r="G30" s="10" t="s">
        <v>19</v>
      </c>
      <c r="H30" s="18"/>
      <c r="I30" s="18"/>
      <c r="J30" s="18"/>
      <c r="K30" s="31">
        <v>2</v>
      </c>
      <c r="L30" s="1">
        <f t="shared" si="0"/>
        <v>2</v>
      </c>
    </row>
    <row r="31" spans="1:12" s="19" customFormat="1" ht="50.25" customHeight="1" x14ac:dyDescent="0.25">
      <c r="A31" s="9">
        <f t="shared" si="1"/>
        <v>27</v>
      </c>
      <c r="B31" s="16">
        <v>804006324</v>
      </c>
      <c r="C31" s="30" t="s">
        <v>52</v>
      </c>
      <c r="D31" s="17" t="s">
        <v>20</v>
      </c>
      <c r="E31" s="39" t="s">
        <v>21</v>
      </c>
      <c r="F31" s="18">
        <v>2</v>
      </c>
      <c r="G31" s="10" t="s">
        <v>19</v>
      </c>
      <c r="H31" s="18"/>
      <c r="I31" s="18"/>
      <c r="J31" s="18"/>
      <c r="K31" s="31">
        <v>1</v>
      </c>
      <c r="L31" s="1">
        <f t="shared" si="0"/>
        <v>1</v>
      </c>
    </row>
    <row r="32" spans="1:12" s="19" customFormat="1" ht="36" customHeight="1" x14ac:dyDescent="0.25">
      <c r="A32" s="9">
        <f t="shared" si="1"/>
        <v>28</v>
      </c>
      <c r="B32" s="16">
        <v>804006532</v>
      </c>
      <c r="C32" s="30" t="s">
        <v>54</v>
      </c>
      <c r="D32" s="17" t="s">
        <v>55</v>
      </c>
      <c r="E32" s="39" t="s">
        <v>56</v>
      </c>
      <c r="F32" s="18">
        <v>2</v>
      </c>
      <c r="G32" s="10" t="s">
        <v>19</v>
      </c>
      <c r="H32" s="18">
        <v>7</v>
      </c>
      <c r="I32" s="18"/>
      <c r="J32" s="18"/>
      <c r="K32" s="31"/>
      <c r="L32" s="1">
        <f t="shared" si="0"/>
        <v>7</v>
      </c>
    </row>
    <row r="33" spans="1:12" s="19" customFormat="1" ht="30.75" customHeight="1" x14ac:dyDescent="0.25">
      <c r="A33" s="9">
        <f t="shared" si="1"/>
        <v>29</v>
      </c>
      <c r="B33" s="16">
        <v>2377945</v>
      </c>
      <c r="C33" s="30" t="s">
        <v>57</v>
      </c>
      <c r="D33" s="17" t="s">
        <v>55</v>
      </c>
      <c r="E33" s="39" t="s">
        <v>56</v>
      </c>
      <c r="F33" s="18">
        <v>2</v>
      </c>
      <c r="G33" s="10" t="s">
        <v>19</v>
      </c>
      <c r="H33" s="18"/>
      <c r="I33" s="18">
        <v>15</v>
      </c>
      <c r="J33" s="18"/>
      <c r="K33" s="31"/>
      <c r="L33" s="1">
        <f t="shared" si="0"/>
        <v>15</v>
      </c>
    </row>
    <row r="34" spans="1:12" s="19" customFormat="1" ht="36" customHeight="1" x14ac:dyDescent="0.25">
      <c r="A34" s="9">
        <f t="shared" si="1"/>
        <v>30</v>
      </c>
      <c r="B34" s="16">
        <v>804006511</v>
      </c>
      <c r="C34" s="30" t="s">
        <v>58</v>
      </c>
      <c r="D34" s="17" t="s">
        <v>55</v>
      </c>
      <c r="E34" s="39" t="s">
        <v>56</v>
      </c>
      <c r="F34" s="18">
        <v>2</v>
      </c>
      <c r="G34" s="10" t="s">
        <v>19</v>
      </c>
      <c r="H34" s="18"/>
      <c r="I34" s="18">
        <v>25</v>
      </c>
      <c r="J34" s="18"/>
      <c r="K34" s="31"/>
      <c r="L34" s="1">
        <f t="shared" si="0"/>
        <v>25</v>
      </c>
    </row>
    <row r="35" spans="1:12" s="19" customFormat="1" ht="36" customHeight="1" x14ac:dyDescent="0.25">
      <c r="A35" s="9">
        <f t="shared" si="1"/>
        <v>31</v>
      </c>
      <c r="B35" s="16">
        <v>804006532</v>
      </c>
      <c r="C35" s="30" t="s">
        <v>59</v>
      </c>
      <c r="D35" s="17" t="s">
        <v>55</v>
      </c>
      <c r="E35" s="39" t="s">
        <v>56</v>
      </c>
      <c r="F35" s="18">
        <v>2</v>
      </c>
      <c r="G35" s="10" t="s">
        <v>19</v>
      </c>
      <c r="H35" s="18"/>
      <c r="I35" s="18">
        <v>15</v>
      </c>
      <c r="J35" s="18"/>
      <c r="K35" s="31"/>
      <c r="L35" s="1">
        <f t="shared" si="0"/>
        <v>15</v>
      </c>
    </row>
    <row r="36" spans="1:12" s="19" customFormat="1" ht="38.25" customHeight="1" x14ac:dyDescent="0.25">
      <c r="A36" s="9">
        <f t="shared" si="1"/>
        <v>32</v>
      </c>
      <c r="B36" s="16">
        <v>2335520</v>
      </c>
      <c r="C36" s="30" t="s">
        <v>60</v>
      </c>
      <c r="D36" s="17" t="s">
        <v>55</v>
      </c>
      <c r="E36" s="39" t="s">
        <v>56</v>
      </c>
      <c r="F36" s="18">
        <v>2</v>
      </c>
      <c r="G36" s="10" t="s">
        <v>19</v>
      </c>
      <c r="H36" s="18"/>
      <c r="I36" s="18">
        <v>1</v>
      </c>
      <c r="J36" s="18"/>
      <c r="K36" s="31"/>
      <c r="L36" s="1">
        <f t="shared" si="0"/>
        <v>1</v>
      </c>
    </row>
    <row r="37" spans="1:12" s="19" customFormat="1" ht="25.5" x14ac:dyDescent="0.25">
      <c r="A37" s="9">
        <f t="shared" si="1"/>
        <v>33</v>
      </c>
      <c r="B37" s="16"/>
      <c r="C37" s="30" t="s">
        <v>61</v>
      </c>
      <c r="D37" s="17" t="s">
        <v>55</v>
      </c>
      <c r="E37" s="39" t="s">
        <v>56</v>
      </c>
      <c r="F37" s="18">
        <v>2</v>
      </c>
      <c r="G37" s="10" t="s">
        <v>19</v>
      </c>
      <c r="H37" s="18"/>
      <c r="I37" s="18"/>
      <c r="J37" s="18"/>
      <c r="K37" s="31">
        <v>8</v>
      </c>
      <c r="L37" s="1">
        <f t="shared" si="0"/>
        <v>8</v>
      </c>
    </row>
    <row r="38" spans="1:12" s="13" customFormat="1" x14ac:dyDescent="0.25">
      <c r="A38" s="26"/>
      <c r="B38" s="1" t="s">
        <v>14</v>
      </c>
      <c r="C38" s="1"/>
      <c r="D38" s="17"/>
      <c r="E38" s="34"/>
      <c r="F38" s="1"/>
      <c r="G38" s="18"/>
      <c r="H38" s="14">
        <f>SUM(H5:H37)</f>
        <v>121</v>
      </c>
      <c r="I38" s="14">
        <f t="shared" ref="I38:K38" si="2">SUM(I5:I37)</f>
        <v>91</v>
      </c>
      <c r="J38" s="14">
        <f t="shared" si="2"/>
        <v>59</v>
      </c>
      <c r="K38" s="14">
        <f t="shared" si="2"/>
        <v>137</v>
      </c>
      <c r="L38" s="1">
        <f t="shared" ref="L38" si="3">SUM(H38:K38)</f>
        <v>408</v>
      </c>
    </row>
    <row r="48" spans="1:12" s="20" customFormat="1" ht="15.75" x14ac:dyDescent="0.25">
      <c r="C48" s="38"/>
      <c r="E48" s="35"/>
      <c r="G48" s="21"/>
      <c r="H48" s="21"/>
      <c r="K48" s="11"/>
    </row>
    <row r="51" spans="8:12" x14ac:dyDescent="0.25">
      <c r="H51" s="22"/>
      <c r="I51" s="22"/>
      <c r="J51" s="22"/>
      <c r="K51" s="22"/>
      <c r="L51" s="22"/>
    </row>
  </sheetData>
  <autoFilter ref="A4:L38"/>
  <sortState ref="B5:AH249">
    <sortCondition ref="C5:C249"/>
    <sortCondition ref="F5:F249"/>
  </sortState>
  <pageMargins left="0.23622047244094491" right="0.23622047244094491" top="0.41" bottom="0.41" header="0.31496062992125984" footer="0.31496062992125984"/>
  <pageSetup paperSize="9" scale="48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4" sqref="D14"/>
    </sheetView>
  </sheetViews>
  <sheetFormatPr defaultColWidth="9.140625" defaultRowHeight="15" x14ac:dyDescent="0.25"/>
  <cols>
    <col min="1" max="1" width="5.28515625" style="4" bestFit="1" customWidth="1"/>
    <col min="2" max="2" width="14.7109375" style="4" bestFit="1" customWidth="1"/>
    <col min="3" max="3" width="71.7109375" style="4" customWidth="1"/>
    <col min="4" max="4" width="16" style="4" customWidth="1"/>
    <col min="5" max="5" width="74.140625" style="4" bestFit="1" customWidth="1"/>
    <col min="6" max="16384" width="9.140625" style="4"/>
  </cols>
  <sheetData>
    <row r="1" spans="1:5" s="28" customFormat="1" x14ac:dyDescent="0.25">
      <c r="A1" s="27" t="s">
        <v>20</v>
      </c>
      <c r="B1" s="27"/>
      <c r="C1" s="29" t="s">
        <v>21</v>
      </c>
    </row>
    <row r="3" spans="1:5" ht="25.5" x14ac:dyDescent="0.25">
      <c r="A3" s="5" t="s">
        <v>10</v>
      </c>
      <c r="B3" s="5" t="s">
        <v>11</v>
      </c>
      <c r="C3" s="2" t="s">
        <v>9</v>
      </c>
      <c r="D3" s="2" t="s">
        <v>1</v>
      </c>
      <c r="E3" s="2" t="s">
        <v>2</v>
      </c>
    </row>
    <row r="4" spans="1:5" x14ac:dyDescent="0.25">
      <c r="A4" s="6">
        <v>1</v>
      </c>
      <c r="B4" s="3" t="s">
        <v>3</v>
      </c>
      <c r="C4" s="8" t="s">
        <v>13</v>
      </c>
      <c r="D4" s="3" t="s">
        <v>18</v>
      </c>
      <c r="E4" s="8" t="s">
        <v>62</v>
      </c>
    </row>
    <row r="5" spans="1:5" x14ac:dyDescent="0.25">
      <c r="A5" s="6">
        <v>2</v>
      </c>
      <c r="B5" s="3" t="s">
        <v>4</v>
      </c>
      <c r="C5" s="8" t="s">
        <v>15</v>
      </c>
      <c r="D5" s="3" t="s">
        <v>18</v>
      </c>
      <c r="E5" s="8" t="s">
        <v>62</v>
      </c>
    </row>
    <row r="6" spans="1:5" x14ac:dyDescent="0.25">
      <c r="A6" s="6">
        <v>3</v>
      </c>
      <c r="B6" s="3" t="s">
        <v>5</v>
      </c>
      <c r="C6" s="8" t="s">
        <v>16</v>
      </c>
      <c r="D6" s="3" t="s">
        <v>18</v>
      </c>
      <c r="E6" s="8" t="s">
        <v>62</v>
      </c>
    </row>
    <row r="7" spans="1:5" ht="39" x14ac:dyDescent="0.25">
      <c r="A7" s="6">
        <v>4</v>
      </c>
      <c r="B7" s="3" t="s">
        <v>6</v>
      </c>
      <c r="C7" s="8" t="s">
        <v>17</v>
      </c>
      <c r="D7" s="3" t="s">
        <v>18</v>
      </c>
      <c r="E7" s="8" t="s">
        <v>62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2021-11-08T11:34:06Z</cp:lastPrinted>
  <dcterms:created xsi:type="dcterms:W3CDTF">2014-06-26T05:52:50Z</dcterms:created>
  <dcterms:modified xsi:type="dcterms:W3CDTF">2021-11-22T15:04:57Z</dcterms:modified>
</cp:coreProperties>
</file>